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4" i="1" l="1"/>
  <c r="G163" i="1" s="1"/>
  <c r="G94" i="1" l="1"/>
  <c r="G88" i="1" s="1"/>
  <c r="G98" i="1" l="1"/>
  <c r="G85" i="1" l="1"/>
  <c r="G84" i="1" l="1"/>
  <c r="G169" i="1" s="1"/>
  <c r="G172" i="1" s="1"/>
</calcChain>
</file>

<file path=xl/sharedStrings.xml><?xml version="1.0" encoding="utf-8"?>
<sst xmlns="http://schemas.openxmlformats.org/spreadsheetml/2006/main" count="222" uniqueCount="203">
  <si>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</si>
  <si>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</si>
  <si>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</si>
  <si>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</si>
  <si>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</si>
  <si>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</si>
  <si>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</si>
  <si>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</si>
  <si>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</si>
  <si>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</si>
  <si>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</si>
  <si>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</si>
  <si>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</si>
  <si>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</si>
  <si>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</si>
  <si>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</si>
  <si>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</si>
  <si>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</si>
  <si>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</si>
  <si>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</si>
  <si>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</si>
  <si>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</si>
  <si>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</si>
  <si>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</si>
  <si>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</si>
  <si>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</si>
  <si>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</si>
  <si>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</si>
  <si>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</si>
  <si>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</si>
  <si>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</si>
  <si>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</si>
  <si>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</si>
  <si>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</si>
  <si>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</si>
  <si>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</si>
  <si>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</si>
  <si>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</si>
  <si>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</si>
  <si>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</si>
  <si>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</si>
  <si>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</si>
  <si>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</si>
  <si>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</si>
  <si>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</si>
  <si>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</si>
  <si>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</si>
  <si>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</si>
  <si>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</si>
  <si>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</si>
  <si>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</si>
  <si>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</si>
  <si>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</si>
  <si>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</si>
  <si>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</si>
  <si>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</si>
  <si>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</si>
  <si>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</si>
  <si>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</si>
  <si>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</si>
  <si>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</si>
  <si>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</si>
  <si>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</si>
  <si>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</si>
  <si>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</si>
  <si>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</si>
  <si>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</si>
  <si>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</si>
  <si>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</si>
  <si>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</si>
  <si>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</si>
  <si>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</si>
  <si>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</si>
  <si>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</si>
  <si>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</si>
  <si>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</si>
  <si>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</si>
  <si>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</si>
  <si>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</si>
  <si>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</si>
  <si>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</si>
  <si>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</si>
  <si>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</si>
  <si>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</si>
  <si>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</si>
  <si>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</si>
  <si>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</si>
  <si>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</si>
  <si>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</si>
  <si>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</si>
  <si>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</si>
  <si>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</si>
  <si>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</si>
  <si>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</si>
  <si>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</si>
  <si>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</si>
  <si>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</si>
  <si>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</si>
  <si>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</si>
  <si>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</si>
  <si>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</si>
  <si>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</si>
  <si>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</si>
  <si>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</si>
  <si>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</si>
  <si>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</si>
  <si>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</si>
  <si>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</si>
  <si>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</si>
  <si>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</si>
  <si>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</si>
  <si>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</si>
  <si>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</si>
  <si>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</si>
  <si>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</si>
  <si>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</si>
  <si>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</si>
  <si>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</si>
  <si>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</si>
  <si>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</si>
  <si>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</si>
  <si>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</si>
  <si>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</si>
  <si>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</si>
  <si>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</si>
  <si>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</si>
  <si>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</si>
  <si>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</si>
  <si>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</si>
  <si>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</si>
  <si>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</si>
  <si>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</si>
  <si>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</si>
  <si>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</si>
  <si>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</si>
  <si>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</si>
  <si>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</si>
  <si>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</si>
  <si>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</si>
  <si>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</si>
  <si>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</si>
  <si>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</si>
  <si>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</si>
  <si>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</si>
  <si>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</si>
  <si>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</si>
  <si>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</si>
  <si>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</si>
  <si>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</si>
  <si>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</si>
  <si>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</si>
  <si>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</si>
  <si>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</si>
  <si>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</si>
  <si>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</si>
  <si>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</si>
  <si>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</si>
  <si>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</si>
  <si>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</si>
  <si>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</si>
  <si>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</si>
  <si>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</si>
  <si>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</si>
  <si>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</si>
  <si>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</si>
  <si>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</si>
  <si>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</si>
  <si>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</si>
  <si>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</si>
  <si>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</si>
  <si>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</si>
  <si>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</si>
  <si>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</si>
  <si>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</si>
  <si>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</si>
  <si>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</si>
  <si>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</si>
  <si>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</si>
  <si>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</si>
  <si>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</si>
  <si>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</si>
  <si>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</si>
  <si>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</si>
  <si>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</si>
  <si>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</si>
  <si>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</si>
  <si>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</si>
  <si>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</si>
  <si>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</si>
  <si>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</si>
  <si>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</si>
  <si>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</si>
  <si>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</si>
  <si>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</si>
  <si>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</si>
  <si>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</si>
  <si>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00010502020020000110</t>
  </si>
  <si>
    <t>Единый налог на вмененный доход для отдельных видов деятельности (за налоговые периоды , истекшие до 1 января 2011 года)</t>
  </si>
  <si>
    <t>00011105025050000120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</si>
  <si>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</si>
  <si>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00011630030010000140</t>
  </si>
  <si>
    <t>Прочие денежные взыскания (штрафы) за правонарушения в области дорожного движения</t>
  </si>
  <si>
    <t>Приложение №1 к решению районного Совета народных депутатов № 207  от 26.12.    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</si>
</sst>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103">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2" fillId="0" borderId="1" xfId="1" applyFont="1" applyFill="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tabSelected="1" zoomScaleNormal="100" workbookViewId="0">
      <selection activeCell="J10" sqref="J10"/>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85" t="s">
        <v>202</v>
      </c>
      <c r="G1" s="85"/>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81"/>
      <c r="G8" s="81"/>
    </row>
    <row r="9" spans="5:8" x14ac:dyDescent="0.25">
      <c r="F9" s="81" t="s">
        <v>154</v>
      </c>
      <c r="G9" s="81"/>
    </row>
    <row r="10" spans="5:8" x14ac:dyDescent="0.25">
      <c r="F10" s="84" t="s">
        <v>128</v>
      </c>
      <c r="G10" s="84"/>
    </row>
    <row r="11" spans="5:8" x14ac:dyDescent="0.25">
      <c r="F11" s="84" t="s">
        <v>166</v>
      </c>
      <c r="G11" s="84"/>
    </row>
    <row r="12" spans="5:8" ht="14.25" customHeight="1" x14ac:dyDescent="0.25">
      <c r="F12" s="85" t="s">
        <v>142</v>
      </c>
      <c r="G12" s="81"/>
    </row>
    <row r="13" spans="5:8" ht="16.5" customHeight="1" x14ac:dyDescent="0.25">
      <c r="F13" s="81" t="s">
        <v>155</v>
      </c>
      <c r="G13" s="81"/>
    </row>
    <row r="14" spans="5:8" ht="42.75" customHeight="1" x14ac:dyDescent="0.25">
      <c r="E14" s="93" t="s">
        <v>165</v>
      </c>
      <c r="F14" s="93"/>
      <c r="G14" s="93"/>
    </row>
    <row r="16" spans="5:8" x14ac:dyDescent="0.25">
      <c r="E16" s="2" t="s">
        <v>0</v>
      </c>
      <c r="F16" s="2" t="s">
        <v>1</v>
      </c>
      <c r="G16" s="2" t="s">
        <v>129</v>
      </c>
    </row>
    <row r="17" spans="5:7" x14ac:dyDescent="0.25">
      <c r="E17" s="13" t="s">
        <v>116</v>
      </c>
      <c r="F17" s="3" t="s">
        <v>2</v>
      </c>
      <c r="G17" s="80">
        <v>138571815</v>
      </c>
    </row>
    <row r="18" spans="5:7" x14ac:dyDescent="0.25">
      <c r="E18" s="15" t="s">
        <v>115</v>
      </c>
      <c r="F18" s="4" t="s">
        <v>3</v>
      </c>
      <c r="G18" s="30">
        <v>100259985</v>
      </c>
    </row>
    <row r="19" spans="5:7" ht="15.75" thickBot="1" x14ac:dyDescent="0.3">
      <c r="E19" s="10" t="s">
        <v>77</v>
      </c>
      <c r="F19" s="4" t="s">
        <v>4</v>
      </c>
      <c r="G19" s="30">
        <v>100259985</v>
      </c>
    </row>
    <row r="20" spans="5:7" ht="75.75" thickBot="1" x14ac:dyDescent="0.3">
      <c r="E20" s="11" t="s">
        <v>78</v>
      </c>
      <c r="F20" s="4" t="s">
        <v>5</v>
      </c>
      <c r="G20" s="30">
        <v>99234985</v>
      </c>
    </row>
    <row r="21" spans="5:7" ht="105.75" thickBot="1" x14ac:dyDescent="0.3">
      <c r="E21" s="12" t="s">
        <v>79</v>
      </c>
      <c r="F21" s="4" t="s">
        <v>6</v>
      </c>
      <c r="G21" s="17">
        <v>305000</v>
      </c>
    </row>
    <row r="22" spans="5:7" ht="45.75" thickBot="1" x14ac:dyDescent="0.3">
      <c r="E22" s="12" t="s">
        <v>80</v>
      </c>
      <c r="F22" s="4" t="s">
        <v>7</v>
      </c>
      <c r="G22" s="17">
        <v>410000</v>
      </c>
    </row>
    <row r="23" spans="5:7" ht="90" x14ac:dyDescent="0.25">
      <c r="E23" s="26" t="s">
        <v>81</v>
      </c>
      <c r="F23" s="5" t="s">
        <v>8</v>
      </c>
      <c r="G23" s="17">
        <v>310000</v>
      </c>
    </row>
    <row r="24" spans="5:7" ht="45.75" thickBot="1" x14ac:dyDescent="0.3">
      <c r="E24" s="27" t="s">
        <v>136</v>
      </c>
      <c r="F24" s="29" t="s">
        <v>131</v>
      </c>
      <c r="G24" s="20">
        <v>4069000</v>
      </c>
    </row>
    <row r="25" spans="5:7" ht="75.75" thickBot="1" x14ac:dyDescent="0.3">
      <c r="E25" s="27" t="s">
        <v>137</v>
      </c>
      <c r="F25" s="28" t="s">
        <v>132</v>
      </c>
      <c r="G25" s="20">
        <v>1478000</v>
      </c>
    </row>
    <row r="26" spans="5:7" ht="90.75" thickBot="1" x14ac:dyDescent="0.3">
      <c r="E26" s="27" t="s">
        <v>138</v>
      </c>
      <c r="F26" s="28" t="s">
        <v>133</v>
      </c>
      <c r="G26" s="20">
        <v>20000</v>
      </c>
    </row>
    <row r="27" spans="5:7" ht="75.75" thickBot="1" x14ac:dyDescent="0.3">
      <c r="E27" s="27" t="s">
        <v>139</v>
      </c>
      <c r="F27" s="28" t="s">
        <v>134</v>
      </c>
      <c r="G27" s="20">
        <v>2766000</v>
      </c>
    </row>
    <row r="28" spans="5:7" ht="75.75" thickBot="1" x14ac:dyDescent="0.3">
      <c r="E28" s="27" t="s">
        <v>140</v>
      </c>
      <c r="F28" s="28" t="s">
        <v>135</v>
      </c>
      <c r="G28" s="20">
        <v>-195000</v>
      </c>
    </row>
    <row r="29" spans="5:7" x14ac:dyDescent="0.25">
      <c r="E29" s="16" t="s">
        <v>117</v>
      </c>
      <c r="F29" s="4" t="s">
        <v>9</v>
      </c>
      <c r="G29" s="17">
        <v>16505000</v>
      </c>
    </row>
    <row r="30" spans="5:7" ht="30" x14ac:dyDescent="0.25">
      <c r="E30" s="10" t="s">
        <v>82</v>
      </c>
      <c r="F30" s="4" t="s">
        <v>10</v>
      </c>
      <c r="G30" s="17">
        <v>15180000</v>
      </c>
    </row>
    <row r="31" spans="5:7" ht="30" x14ac:dyDescent="0.25">
      <c r="E31" s="10" t="s">
        <v>83</v>
      </c>
      <c r="F31" s="4" t="s">
        <v>10</v>
      </c>
      <c r="G31" s="17">
        <v>15179763</v>
      </c>
    </row>
    <row r="32" spans="5:7" ht="45" x14ac:dyDescent="0.25">
      <c r="E32" s="77" t="s">
        <v>196</v>
      </c>
      <c r="F32" s="76" t="s">
        <v>197</v>
      </c>
      <c r="G32" s="79">
        <v>237</v>
      </c>
    </row>
    <row r="33" spans="5:7" x14ac:dyDescent="0.25">
      <c r="E33" s="10" t="s">
        <v>84</v>
      </c>
      <c r="F33" s="60" t="s">
        <v>11</v>
      </c>
      <c r="G33" s="17">
        <v>607000</v>
      </c>
    </row>
    <row r="34" spans="5:7" x14ac:dyDescent="0.25">
      <c r="E34" s="10" t="s">
        <v>85</v>
      </c>
      <c r="F34" s="4" t="s">
        <v>11</v>
      </c>
      <c r="G34" s="17">
        <v>595400</v>
      </c>
    </row>
    <row r="35" spans="5:7" ht="30" x14ac:dyDescent="0.25">
      <c r="E35" s="10" t="s">
        <v>86</v>
      </c>
      <c r="F35" s="4" t="s">
        <v>12</v>
      </c>
      <c r="G35" s="17">
        <v>11600</v>
      </c>
    </row>
    <row r="36" spans="5:7" ht="45" x14ac:dyDescent="0.25">
      <c r="E36" s="10" t="s">
        <v>87</v>
      </c>
      <c r="F36" s="4" t="s">
        <v>13</v>
      </c>
      <c r="G36" s="17">
        <v>718000</v>
      </c>
    </row>
    <row r="37" spans="5:7" x14ac:dyDescent="0.25">
      <c r="E37" s="16" t="s">
        <v>121</v>
      </c>
      <c r="F37" s="4" t="s">
        <v>14</v>
      </c>
      <c r="G37" s="17">
        <v>1450000</v>
      </c>
    </row>
    <row r="38" spans="5:7" ht="30" x14ac:dyDescent="0.25">
      <c r="E38" s="10" t="s">
        <v>88</v>
      </c>
      <c r="F38" s="4" t="s">
        <v>15</v>
      </c>
      <c r="G38" s="17">
        <v>1450000</v>
      </c>
    </row>
    <row r="39" spans="5:7" ht="42.75" x14ac:dyDescent="0.25">
      <c r="E39" s="10" t="s">
        <v>89</v>
      </c>
      <c r="F39" s="4" t="s">
        <v>16</v>
      </c>
      <c r="G39" s="17">
        <v>1450000</v>
      </c>
    </row>
    <row r="40" spans="5:7" ht="42.75" x14ac:dyDescent="0.25">
      <c r="E40" s="16" t="s">
        <v>118</v>
      </c>
      <c r="F40" s="4" t="s">
        <v>17</v>
      </c>
      <c r="G40" s="17">
        <v>7804830</v>
      </c>
    </row>
    <row r="41" spans="5:7" ht="87.75" x14ac:dyDescent="0.25">
      <c r="E41" s="10" t="s">
        <v>90</v>
      </c>
      <c r="F41" s="4" t="s">
        <v>18</v>
      </c>
      <c r="G41" s="17">
        <v>7804830</v>
      </c>
    </row>
    <row r="42" spans="5:7" ht="57.75" x14ac:dyDescent="0.25">
      <c r="E42" s="10" t="s">
        <v>91</v>
      </c>
      <c r="F42" s="4" t="s">
        <v>19</v>
      </c>
      <c r="G42" s="61">
        <v>7324130</v>
      </c>
    </row>
    <row r="43" spans="5:7" ht="75" x14ac:dyDescent="0.25">
      <c r="E43" s="10" t="s">
        <v>119</v>
      </c>
      <c r="F43" s="4" t="s">
        <v>145</v>
      </c>
      <c r="G43" s="17">
        <v>3829300</v>
      </c>
    </row>
    <row r="44" spans="5:7" ht="75" x14ac:dyDescent="0.25">
      <c r="E44" s="41" t="s">
        <v>147</v>
      </c>
      <c r="F44" s="40" t="s">
        <v>146</v>
      </c>
      <c r="G44" s="42">
        <v>3494830</v>
      </c>
    </row>
    <row r="45" spans="5:7" ht="75" x14ac:dyDescent="0.25">
      <c r="E45" s="77" t="s">
        <v>198</v>
      </c>
      <c r="F45" s="76" t="s">
        <v>199</v>
      </c>
      <c r="G45" s="79">
        <v>700</v>
      </c>
    </row>
    <row r="46" spans="5:7" ht="90" x14ac:dyDescent="0.25">
      <c r="E46" s="77" t="s">
        <v>92</v>
      </c>
      <c r="F46" s="4" t="s">
        <v>20</v>
      </c>
      <c r="G46" s="17">
        <v>480000</v>
      </c>
    </row>
    <row r="47" spans="5:7" ht="75" x14ac:dyDescent="0.25">
      <c r="E47" s="10" t="s">
        <v>93</v>
      </c>
      <c r="F47" s="4" t="s">
        <v>21</v>
      </c>
      <c r="G47" s="17">
        <v>480000</v>
      </c>
    </row>
    <row r="48" spans="5:7" ht="30" x14ac:dyDescent="0.25">
      <c r="E48" s="16" t="s">
        <v>123</v>
      </c>
      <c r="F48" s="4" t="s">
        <v>22</v>
      </c>
      <c r="G48" s="17">
        <v>2400000</v>
      </c>
    </row>
    <row r="49" spans="5:7" x14ac:dyDescent="0.25">
      <c r="E49" s="10" t="s">
        <v>94</v>
      </c>
      <c r="F49" s="60" t="s">
        <v>23</v>
      </c>
      <c r="G49" s="17">
        <v>2400000</v>
      </c>
    </row>
    <row r="50" spans="5:7" x14ac:dyDescent="0.25">
      <c r="E50" s="94" t="s">
        <v>95</v>
      </c>
      <c r="F50" s="86" t="s">
        <v>24</v>
      </c>
      <c r="G50" s="96">
        <v>340000</v>
      </c>
    </row>
    <row r="51" spans="5:7" x14ac:dyDescent="0.25">
      <c r="E51" s="94"/>
      <c r="F51" s="86"/>
      <c r="G51" s="96"/>
    </row>
    <row r="52" spans="5:7" ht="30" x14ac:dyDescent="0.25">
      <c r="E52" s="10" t="s">
        <v>96</v>
      </c>
      <c r="F52" s="4" t="s">
        <v>25</v>
      </c>
      <c r="G52" s="17">
        <v>3000</v>
      </c>
    </row>
    <row r="53" spans="5:7" x14ac:dyDescent="0.25">
      <c r="E53" s="10" t="s">
        <v>97</v>
      </c>
      <c r="F53" s="4" t="s">
        <v>26</v>
      </c>
      <c r="G53" s="17">
        <v>72000</v>
      </c>
    </row>
    <row r="54" spans="5:7" x14ac:dyDescent="0.25">
      <c r="E54" s="10" t="s">
        <v>98</v>
      </c>
      <c r="F54" s="4" t="s">
        <v>27</v>
      </c>
      <c r="G54" s="17">
        <v>1985000</v>
      </c>
    </row>
    <row r="55" spans="5:7" ht="30" x14ac:dyDescent="0.25">
      <c r="E55" s="16" t="s">
        <v>122</v>
      </c>
      <c r="F55" s="4" t="s">
        <v>28</v>
      </c>
      <c r="G55" s="17">
        <v>610000</v>
      </c>
    </row>
    <row r="56" spans="5:7" ht="45" x14ac:dyDescent="0.25">
      <c r="E56" s="71" t="s">
        <v>163</v>
      </c>
      <c r="F56" s="4" t="s">
        <v>164</v>
      </c>
      <c r="G56" s="17">
        <v>422000</v>
      </c>
    </row>
    <row r="57" spans="5:7" ht="30" x14ac:dyDescent="0.25">
      <c r="E57" s="73" t="s">
        <v>188</v>
      </c>
      <c r="F57" s="72" t="s">
        <v>189</v>
      </c>
      <c r="G57" s="75">
        <v>188000</v>
      </c>
    </row>
    <row r="58" spans="5:7" ht="30" x14ac:dyDescent="0.25">
      <c r="E58" s="16" t="s">
        <v>120</v>
      </c>
      <c r="F58" s="4" t="s">
        <v>29</v>
      </c>
      <c r="G58" s="61">
        <v>1780000</v>
      </c>
    </row>
    <row r="59" spans="5:7" ht="90" x14ac:dyDescent="0.25">
      <c r="E59" s="10" t="s">
        <v>149</v>
      </c>
      <c r="F59" s="4" t="s">
        <v>148</v>
      </c>
      <c r="G59" s="17"/>
    </row>
    <row r="60" spans="5:7" ht="60" x14ac:dyDescent="0.25">
      <c r="E60" s="10" t="s">
        <v>99</v>
      </c>
      <c r="F60" s="4" t="s">
        <v>30</v>
      </c>
      <c r="G60" s="17">
        <v>1780000</v>
      </c>
    </row>
    <row r="61" spans="5:7" ht="30" x14ac:dyDescent="0.25">
      <c r="E61" s="10" t="s">
        <v>100</v>
      </c>
      <c r="F61" s="4" t="s">
        <v>31</v>
      </c>
      <c r="G61" s="17">
        <v>1780000</v>
      </c>
    </row>
    <row r="62" spans="5:7" ht="45" x14ac:dyDescent="0.25">
      <c r="E62" s="10" t="s">
        <v>101</v>
      </c>
      <c r="F62" s="4" t="s">
        <v>151</v>
      </c>
      <c r="G62" s="17">
        <v>1106000</v>
      </c>
    </row>
    <row r="63" spans="5:7" ht="45" x14ac:dyDescent="0.25">
      <c r="E63" s="41" t="s">
        <v>150</v>
      </c>
      <c r="F63" s="40" t="s">
        <v>152</v>
      </c>
      <c r="G63" s="42">
        <v>674000</v>
      </c>
    </row>
    <row r="64" spans="5:7" ht="60" x14ac:dyDescent="0.25">
      <c r="E64" s="15" t="s">
        <v>113</v>
      </c>
      <c r="F64" s="14" t="s">
        <v>114</v>
      </c>
      <c r="G64" s="17"/>
    </row>
    <row r="65" spans="5:7" x14ac:dyDescent="0.25">
      <c r="E65" s="10" t="s">
        <v>102</v>
      </c>
      <c r="F65" s="4" t="s">
        <v>32</v>
      </c>
      <c r="G65" s="17">
        <v>35000</v>
      </c>
    </row>
    <row r="66" spans="5:7" x14ac:dyDescent="0.25">
      <c r="E66" s="94" t="s">
        <v>103</v>
      </c>
      <c r="F66" s="86" t="s">
        <v>33</v>
      </c>
      <c r="G66" s="96">
        <v>35000</v>
      </c>
    </row>
    <row r="67" spans="5:7" x14ac:dyDescent="0.25">
      <c r="E67" s="94"/>
      <c r="F67" s="86"/>
      <c r="G67" s="96"/>
    </row>
    <row r="68" spans="5:7" x14ac:dyDescent="0.25">
      <c r="E68" s="10" t="s">
        <v>104</v>
      </c>
      <c r="F68" s="4" t="s">
        <v>34</v>
      </c>
      <c r="G68" s="17">
        <v>3658000</v>
      </c>
    </row>
    <row r="69" spans="5:7" ht="30" x14ac:dyDescent="0.25">
      <c r="E69" s="10" t="s">
        <v>105</v>
      </c>
      <c r="F69" s="4" t="s">
        <v>35</v>
      </c>
      <c r="G69" s="17">
        <v>140000</v>
      </c>
    </row>
    <row r="70" spans="5:7" ht="83.25" x14ac:dyDescent="0.25">
      <c r="E70" s="10" t="s">
        <v>106</v>
      </c>
      <c r="F70" s="4" t="s">
        <v>36</v>
      </c>
      <c r="G70" s="17">
        <v>139500</v>
      </c>
    </row>
    <row r="71" spans="5:7" ht="45" x14ac:dyDescent="0.25">
      <c r="E71" s="10" t="s">
        <v>107</v>
      </c>
      <c r="F71" s="6" t="s">
        <v>37</v>
      </c>
      <c r="G71" s="17">
        <v>500</v>
      </c>
    </row>
    <row r="72" spans="5:7" ht="60" x14ac:dyDescent="0.25">
      <c r="E72" s="10" t="s">
        <v>108</v>
      </c>
      <c r="F72" s="4" t="s">
        <v>38</v>
      </c>
      <c r="G72" s="17">
        <v>27000</v>
      </c>
    </row>
    <row r="73" spans="5:7" ht="30" x14ac:dyDescent="0.25">
      <c r="E73" s="73" t="s">
        <v>190</v>
      </c>
      <c r="F73" s="72" t="s">
        <v>191</v>
      </c>
      <c r="G73" s="75">
        <v>10000</v>
      </c>
    </row>
    <row r="74" spans="5:7" ht="30" x14ac:dyDescent="0.25">
      <c r="E74" s="10" t="s">
        <v>109</v>
      </c>
      <c r="F74" s="4" t="s">
        <v>39</v>
      </c>
      <c r="G74" s="21">
        <v>49000</v>
      </c>
    </row>
    <row r="75" spans="5:7" x14ac:dyDescent="0.25">
      <c r="E75" s="94" t="s">
        <v>110</v>
      </c>
      <c r="F75" s="86" t="s">
        <v>40</v>
      </c>
      <c r="G75" s="95">
        <v>96000</v>
      </c>
    </row>
    <row r="76" spans="5:7" ht="30.6" customHeight="1" x14ac:dyDescent="0.25">
      <c r="E76" s="94"/>
      <c r="F76" s="86"/>
      <c r="G76" s="95"/>
    </row>
    <row r="77" spans="5:7" ht="30.6" customHeight="1" x14ac:dyDescent="0.25">
      <c r="E77" s="77" t="s">
        <v>200</v>
      </c>
      <c r="F77" s="76" t="s">
        <v>201</v>
      </c>
      <c r="G77" s="78">
        <v>2000</v>
      </c>
    </row>
    <row r="78" spans="5:7" ht="60" x14ac:dyDescent="0.25">
      <c r="E78" s="73" t="s">
        <v>192</v>
      </c>
      <c r="F78" s="72" t="s">
        <v>193</v>
      </c>
      <c r="G78" s="74">
        <v>57000</v>
      </c>
    </row>
    <row r="79" spans="5:7" ht="60" x14ac:dyDescent="0.25">
      <c r="E79" s="73" t="s">
        <v>194</v>
      </c>
      <c r="F79" s="72" t="s">
        <v>195</v>
      </c>
      <c r="G79" s="74">
        <v>26000</v>
      </c>
    </row>
    <row r="80" spans="5:7" ht="42.75" x14ac:dyDescent="0.25">
      <c r="E80" s="10" t="s">
        <v>111</v>
      </c>
      <c r="F80" s="72" t="s">
        <v>41</v>
      </c>
      <c r="G80" s="21">
        <v>3251000</v>
      </c>
    </row>
    <row r="81" spans="5:7" ht="42.75" x14ac:dyDescent="0.25">
      <c r="E81" s="10" t="s">
        <v>112</v>
      </c>
      <c r="F81" s="4" t="s">
        <v>41</v>
      </c>
      <c r="G81" s="21">
        <v>3251000</v>
      </c>
    </row>
    <row r="82" spans="5:7" x14ac:dyDescent="0.25">
      <c r="E82" s="19" t="s">
        <v>124</v>
      </c>
      <c r="F82" s="18" t="s">
        <v>125</v>
      </c>
      <c r="G82" s="21"/>
    </row>
    <row r="83" spans="5:7" ht="30" x14ac:dyDescent="0.25">
      <c r="E83" s="19" t="s">
        <v>126</v>
      </c>
      <c r="F83" s="18" t="s">
        <v>127</v>
      </c>
      <c r="G83" s="21"/>
    </row>
    <row r="84" spans="5:7" x14ac:dyDescent="0.25">
      <c r="E84" s="39">
        <v>9.062E+19</v>
      </c>
      <c r="F84" s="37" t="s">
        <v>42</v>
      </c>
      <c r="G84" s="22">
        <f>SUM(G85+G88+G98+G163)</f>
        <v>403724968.38999999</v>
      </c>
    </row>
    <row r="85" spans="5:7" x14ac:dyDescent="0.25">
      <c r="E85" s="38" t="s">
        <v>65</v>
      </c>
      <c r="F85" s="37" t="s">
        <v>43</v>
      </c>
      <c r="G85" s="23">
        <f>SUM(G86:G87)</f>
        <v>83110524</v>
      </c>
    </row>
    <row r="86" spans="5:7" ht="30" x14ac:dyDescent="0.25">
      <c r="E86" s="36" t="s">
        <v>66</v>
      </c>
      <c r="F86" s="31" t="s">
        <v>44</v>
      </c>
      <c r="G86" s="24">
        <v>46787000</v>
      </c>
    </row>
    <row r="87" spans="5:7" ht="30" x14ac:dyDescent="0.25">
      <c r="E87" s="36" t="s">
        <v>67</v>
      </c>
      <c r="F87" s="31" t="s">
        <v>45</v>
      </c>
      <c r="G87" s="24">
        <v>36323524</v>
      </c>
    </row>
    <row r="88" spans="5:7" x14ac:dyDescent="0.25">
      <c r="E88" s="7" t="s">
        <v>68</v>
      </c>
      <c r="F88" s="8" t="s">
        <v>46</v>
      </c>
      <c r="G88" s="25">
        <f>G94+G89+G92+G93+G90+G91</f>
        <v>10862151.66</v>
      </c>
    </row>
    <row r="89" spans="5:7" ht="30" x14ac:dyDescent="0.25">
      <c r="E89" s="58" t="s">
        <v>172</v>
      </c>
      <c r="F89" s="59" t="s">
        <v>173</v>
      </c>
      <c r="G89" s="57">
        <v>96660</v>
      </c>
    </row>
    <row r="90" spans="5:7" ht="45" x14ac:dyDescent="0.25">
      <c r="E90" s="70" t="s">
        <v>181</v>
      </c>
      <c r="F90" s="69" t="s">
        <v>182</v>
      </c>
      <c r="G90" s="57">
        <v>38475</v>
      </c>
    </row>
    <row r="91" spans="5:7" ht="60" x14ac:dyDescent="0.25">
      <c r="E91" s="70" t="s">
        <v>183</v>
      </c>
      <c r="F91" s="69" t="s">
        <v>184</v>
      </c>
      <c r="G91" s="57">
        <v>1417</v>
      </c>
    </row>
    <row r="92" spans="5:7" ht="30" x14ac:dyDescent="0.25">
      <c r="E92" s="66" t="s">
        <v>176</v>
      </c>
      <c r="F92" s="65" t="s">
        <v>178</v>
      </c>
      <c r="G92" s="57">
        <v>557178</v>
      </c>
    </row>
    <row r="93" spans="5:7" ht="45" x14ac:dyDescent="0.25">
      <c r="E93" s="66" t="s">
        <v>177</v>
      </c>
      <c r="F93" s="65" t="s">
        <v>179</v>
      </c>
      <c r="G93" s="57">
        <v>1523037</v>
      </c>
    </row>
    <row r="94" spans="5:7" ht="30.75" customHeight="1" x14ac:dyDescent="0.25">
      <c r="E94" s="7" t="s">
        <v>168</v>
      </c>
      <c r="F94" s="8" t="s">
        <v>167</v>
      </c>
      <c r="G94" s="25">
        <f>G95+G96+G97</f>
        <v>8645384.6600000001</v>
      </c>
    </row>
    <row r="95" spans="5:7" ht="75" x14ac:dyDescent="0.25">
      <c r="E95" s="56" t="s">
        <v>168</v>
      </c>
      <c r="F95" s="55" t="s">
        <v>171</v>
      </c>
      <c r="G95" s="57">
        <v>5170884.66</v>
      </c>
    </row>
    <row r="96" spans="5:7" ht="30" x14ac:dyDescent="0.25">
      <c r="E96" s="56" t="s">
        <v>169</v>
      </c>
      <c r="F96" s="55" t="s">
        <v>170</v>
      </c>
      <c r="G96" s="57">
        <v>2754500</v>
      </c>
    </row>
    <row r="97" spans="1:8" ht="30" x14ac:dyDescent="0.25">
      <c r="E97" s="62" t="s">
        <v>174</v>
      </c>
      <c r="F97" s="63" t="s">
        <v>175</v>
      </c>
      <c r="G97" s="57">
        <v>720000</v>
      </c>
    </row>
    <row r="98" spans="1:8" x14ac:dyDescent="0.25">
      <c r="E98" s="38" t="s">
        <v>69</v>
      </c>
      <c r="F98" s="37" t="s">
        <v>47</v>
      </c>
      <c r="G98" s="22">
        <f>G99+G100+G105+G110+G111+G116+G118+G121+G126+G132+G135+G137+G141+G145+G147+G151+G155+G159+G160+G161+G162</f>
        <v>298593891.45000005</v>
      </c>
    </row>
    <row r="99" spans="1:8" ht="90" x14ac:dyDescent="0.25">
      <c r="E99" s="53" t="s">
        <v>161</v>
      </c>
      <c r="F99" s="52" t="s">
        <v>162</v>
      </c>
      <c r="G99" s="54">
        <v>620</v>
      </c>
    </row>
    <row r="100" spans="1:8" x14ac:dyDescent="0.25">
      <c r="E100" s="82" t="s">
        <v>70</v>
      </c>
      <c r="F100" s="86" t="s">
        <v>157</v>
      </c>
      <c r="G100" s="88">
        <v>161459052</v>
      </c>
      <c r="H100" s="99"/>
    </row>
    <row r="101" spans="1:8" x14ac:dyDescent="0.25">
      <c r="E101" s="83"/>
      <c r="F101" s="86"/>
      <c r="G101" s="88"/>
      <c r="H101" s="99"/>
    </row>
    <row r="102" spans="1:8" ht="33.6" customHeight="1" x14ac:dyDescent="0.25">
      <c r="E102" s="83"/>
      <c r="F102" s="86"/>
      <c r="G102" s="88"/>
      <c r="H102" s="99"/>
    </row>
    <row r="103" spans="1:8" ht="14.45" customHeight="1" x14ac:dyDescent="0.25">
      <c r="A103" s="81"/>
      <c r="E103" s="83"/>
      <c r="F103" s="86"/>
      <c r="G103" s="88"/>
      <c r="H103" s="99"/>
    </row>
    <row r="104" spans="1:8" x14ac:dyDescent="0.25">
      <c r="A104" s="81"/>
      <c r="E104" s="83"/>
      <c r="F104" s="86"/>
      <c r="G104" s="88"/>
      <c r="H104" s="99"/>
    </row>
    <row r="105" spans="1:8" x14ac:dyDescent="0.25">
      <c r="A105" s="81"/>
      <c r="E105" s="82" t="s">
        <v>70</v>
      </c>
      <c r="F105" s="86" t="s">
        <v>48</v>
      </c>
      <c r="G105" s="88">
        <v>6048000</v>
      </c>
    </row>
    <row r="106" spans="1:8" x14ac:dyDescent="0.25">
      <c r="A106" s="81"/>
      <c r="E106" s="83"/>
      <c r="F106" s="86"/>
      <c r="G106" s="88"/>
    </row>
    <row r="107" spans="1:8" x14ac:dyDescent="0.25">
      <c r="E107" s="83"/>
      <c r="F107" s="86"/>
      <c r="G107" s="88"/>
    </row>
    <row r="108" spans="1:8" x14ac:dyDescent="0.25">
      <c r="E108" s="83"/>
      <c r="F108" s="86"/>
      <c r="G108" s="88"/>
    </row>
    <row r="109" spans="1:8" ht="14.45" customHeight="1" x14ac:dyDescent="0.25">
      <c r="A109" s="81"/>
      <c r="E109" s="83"/>
      <c r="F109" s="86"/>
      <c r="G109" s="88"/>
    </row>
    <row r="110" spans="1:8" ht="60" x14ac:dyDescent="0.25">
      <c r="A110" s="81"/>
      <c r="E110" s="36" t="s">
        <v>70</v>
      </c>
      <c r="F110" s="31" t="s">
        <v>49</v>
      </c>
      <c r="G110" s="33">
        <v>751480</v>
      </c>
    </row>
    <row r="111" spans="1:8" x14ac:dyDescent="0.25">
      <c r="A111" s="81"/>
      <c r="E111" s="82" t="s">
        <v>70</v>
      </c>
      <c r="F111" s="89" t="s">
        <v>50</v>
      </c>
      <c r="G111" s="90">
        <v>26641224</v>
      </c>
    </row>
    <row r="112" spans="1:8" x14ac:dyDescent="0.25">
      <c r="A112" s="81"/>
      <c r="E112" s="83"/>
      <c r="F112" s="89"/>
      <c r="G112" s="91"/>
    </row>
    <row r="113" spans="1:7" x14ac:dyDescent="0.25">
      <c r="E113" s="83"/>
      <c r="F113" s="89"/>
      <c r="G113" s="91"/>
    </row>
    <row r="114" spans="1:7" ht="14.45" customHeight="1" x14ac:dyDescent="0.25">
      <c r="E114" s="83"/>
      <c r="F114" s="89"/>
      <c r="G114" s="91"/>
    </row>
    <row r="115" spans="1:7" x14ac:dyDescent="0.25">
      <c r="E115" s="83"/>
      <c r="F115" s="89"/>
      <c r="G115" s="92"/>
    </row>
    <row r="116" spans="1:7" ht="14.45" customHeight="1" x14ac:dyDescent="0.25">
      <c r="E116" s="82" t="s">
        <v>70</v>
      </c>
      <c r="F116" s="89" t="s">
        <v>51</v>
      </c>
      <c r="G116" s="87">
        <v>300592</v>
      </c>
    </row>
    <row r="117" spans="1:7" x14ac:dyDescent="0.25">
      <c r="E117" s="83"/>
      <c r="F117" s="89"/>
      <c r="G117" s="87"/>
    </row>
    <row r="118" spans="1:7" x14ac:dyDescent="0.25">
      <c r="E118" s="82" t="s">
        <v>70</v>
      </c>
      <c r="F118" s="89" t="s">
        <v>156</v>
      </c>
      <c r="G118" s="87">
        <v>70997500</v>
      </c>
    </row>
    <row r="119" spans="1:7" ht="14.45" customHeight="1" x14ac:dyDescent="0.25">
      <c r="A119" s="81"/>
      <c r="E119" s="83"/>
      <c r="F119" s="89"/>
      <c r="G119" s="87"/>
    </row>
    <row r="120" spans="1:7" ht="33.75" customHeight="1" x14ac:dyDescent="0.25">
      <c r="A120" s="81"/>
      <c r="E120" s="83"/>
      <c r="F120" s="89"/>
      <c r="G120" s="87"/>
    </row>
    <row r="121" spans="1:7" x14ac:dyDescent="0.25">
      <c r="A121" s="81"/>
      <c r="E121" s="82" t="s">
        <v>70</v>
      </c>
      <c r="F121" s="86" t="s">
        <v>52</v>
      </c>
      <c r="G121" s="87">
        <v>12227000</v>
      </c>
    </row>
    <row r="122" spans="1:7" x14ac:dyDescent="0.25">
      <c r="A122" s="81"/>
      <c r="E122" s="83"/>
      <c r="F122" s="86"/>
      <c r="G122" s="87"/>
    </row>
    <row r="123" spans="1:7" x14ac:dyDescent="0.25">
      <c r="A123" s="81"/>
      <c r="E123" s="83"/>
      <c r="F123" s="86"/>
      <c r="G123" s="87"/>
    </row>
    <row r="124" spans="1:7" ht="14.45" customHeight="1" x14ac:dyDescent="0.25">
      <c r="E124" s="83"/>
      <c r="F124" s="86"/>
      <c r="G124" s="87"/>
    </row>
    <row r="125" spans="1:7" x14ac:dyDescent="0.25">
      <c r="E125" s="83"/>
      <c r="F125" s="86"/>
      <c r="G125" s="87"/>
    </row>
    <row r="126" spans="1:7" x14ac:dyDescent="0.25">
      <c r="E126" s="82" t="s">
        <v>70</v>
      </c>
      <c r="F126" s="86" t="s">
        <v>53</v>
      </c>
      <c r="G126" s="87">
        <v>128525</v>
      </c>
    </row>
    <row r="127" spans="1:7" x14ac:dyDescent="0.25">
      <c r="E127" s="83"/>
      <c r="F127" s="86"/>
      <c r="G127" s="87"/>
    </row>
    <row r="128" spans="1:7" x14ac:dyDescent="0.25">
      <c r="E128" s="83"/>
      <c r="F128" s="86"/>
      <c r="G128" s="87"/>
    </row>
    <row r="129" spans="5:7" x14ac:dyDescent="0.25">
      <c r="E129" s="83"/>
      <c r="F129" s="86"/>
      <c r="G129" s="87"/>
    </row>
    <row r="130" spans="5:7" ht="14.45" customHeight="1" x14ac:dyDescent="0.25">
      <c r="E130" s="83"/>
      <c r="F130" s="86"/>
      <c r="G130" s="87"/>
    </row>
    <row r="131" spans="5:7" x14ac:dyDescent="0.25">
      <c r="E131" s="83"/>
      <c r="F131" s="86"/>
      <c r="G131" s="87"/>
    </row>
    <row r="132" spans="5:7" x14ac:dyDescent="0.25">
      <c r="E132" s="100" t="s">
        <v>70</v>
      </c>
      <c r="F132" s="86" t="s">
        <v>54</v>
      </c>
      <c r="G132" s="87">
        <v>6000</v>
      </c>
    </row>
    <row r="133" spans="5:7" ht="14.45" customHeight="1" x14ac:dyDescent="0.25">
      <c r="E133" s="101"/>
      <c r="F133" s="86"/>
      <c r="G133" s="87"/>
    </row>
    <row r="134" spans="5:7" x14ac:dyDescent="0.25">
      <c r="E134" s="102"/>
      <c r="F134" s="86"/>
      <c r="G134" s="87"/>
    </row>
    <row r="135" spans="5:7" ht="14.45" customHeight="1" x14ac:dyDescent="0.25">
      <c r="E135" s="82" t="s">
        <v>70</v>
      </c>
      <c r="F135" s="86" t="s">
        <v>55</v>
      </c>
      <c r="G135" s="87">
        <v>8830101</v>
      </c>
    </row>
    <row r="136" spans="5:7" x14ac:dyDescent="0.25">
      <c r="E136" s="83"/>
      <c r="F136" s="86"/>
      <c r="G136" s="87"/>
    </row>
    <row r="137" spans="5:7" x14ac:dyDescent="0.25">
      <c r="E137" s="97" t="s">
        <v>71</v>
      </c>
      <c r="F137" s="89" t="s">
        <v>56</v>
      </c>
      <c r="G137" s="87">
        <v>1268086</v>
      </c>
    </row>
    <row r="138" spans="5:7" ht="37.15" customHeight="1" x14ac:dyDescent="0.25">
      <c r="E138" s="98"/>
      <c r="F138" s="89"/>
      <c r="G138" s="87"/>
    </row>
    <row r="139" spans="5:7" ht="14.45" customHeight="1" x14ac:dyDescent="0.25">
      <c r="E139" s="98"/>
      <c r="F139" s="89"/>
      <c r="G139" s="87"/>
    </row>
    <row r="140" spans="5:7" x14ac:dyDescent="0.25">
      <c r="E140" s="98"/>
      <c r="F140" s="89"/>
      <c r="G140" s="87"/>
    </row>
    <row r="141" spans="5:7" x14ac:dyDescent="0.25">
      <c r="E141" s="97" t="s">
        <v>72</v>
      </c>
      <c r="F141" s="89" t="s">
        <v>57</v>
      </c>
      <c r="G141" s="87">
        <v>433283.29</v>
      </c>
    </row>
    <row r="142" spans="5:7" x14ac:dyDescent="0.25">
      <c r="E142" s="98"/>
      <c r="F142" s="89"/>
      <c r="G142" s="87"/>
    </row>
    <row r="143" spans="5:7" ht="14.45" customHeight="1" x14ac:dyDescent="0.25">
      <c r="E143" s="98"/>
      <c r="F143" s="89"/>
      <c r="G143" s="87"/>
    </row>
    <row r="144" spans="5:7" ht="21.6" customHeight="1" x14ac:dyDescent="0.25">
      <c r="E144" s="98"/>
      <c r="F144" s="89"/>
      <c r="G144" s="87"/>
    </row>
    <row r="145" spans="5:7" x14ac:dyDescent="0.25">
      <c r="E145" s="97" t="s">
        <v>73</v>
      </c>
      <c r="F145" s="89" t="s">
        <v>158</v>
      </c>
      <c r="G145" s="87">
        <v>2645843</v>
      </c>
    </row>
    <row r="146" spans="5:7" ht="61.5" customHeight="1" x14ac:dyDescent="0.25">
      <c r="E146" s="98"/>
      <c r="F146" s="89"/>
      <c r="G146" s="87"/>
    </row>
    <row r="147" spans="5:7" x14ac:dyDescent="0.25">
      <c r="E147" s="97" t="s">
        <v>74</v>
      </c>
      <c r="F147" s="89" t="s">
        <v>58</v>
      </c>
      <c r="G147" s="87">
        <v>4450875</v>
      </c>
    </row>
    <row r="148" spans="5:7" x14ac:dyDescent="0.25">
      <c r="E148" s="98"/>
      <c r="F148" s="89"/>
      <c r="G148" s="87"/>
    </row>
    <row r="149" spans="5:7" ht="14.45" customHeight="1" x14ac:dyDescent="0.25">
      <c r="E149" s="98"/>
      <c r="F149" s="89"/>
      <c r="G149" s="87"/>
    </row>
    <row r="150" spans="5:7" x14ac:dyDescent="0.25">
      <c r="E150" s="98"/>
      <c r="F150" s="89"/>
      <c r="G150" s="87"/>
    </row>
    <row r="151" spans="5:7" x14ac:dyDescent="0.25">
      <c r="E151" s="97" t="s">
        <v>70</v>
      </c>
      <c r="F151" s="89" t="s">
        <v>59</v>
      </c>
      <c r="G151" s="87">
        <v>901776</v>
      </c>
    </row>
    <row r="152" spans="5:7" x14ac:dyDescent="0.25">
      <c r="E152" s="98"/>
      <c r="F152" s="89"/>
      <c r="G152" s="87"/>
    </row>
    <row r="153" spans="5:7" ht="14.45" customHeight="1" x14ac:dyDescent="0.25">
      <c r="E153" s="98"/>
      <c r="F153" s="89"/>
      <c r="G153" s="87"/>
    </row>
    <row r="154" spans="5:7" x14ac:dyDescent="0.25">
      <c r="E154" s="98"/>
      <c r="F154" s="89"/>
      <c r="G154" s="87"/>
    </row>
    <row r="155" spans="5:7" x14ac:dyDescent="0.25">
      <c r="E155" s="97" t="s">
        <v>70</v>
      </c>
      <c r="F155" s="89" t="s">
        <v>159</v>
      </c>
      <c r="G155" s="87">
        <v>225444</v>
      </c>
    </row>
    <row r="156" spans="5:7" x14ac:dyDescent="0.25">
      <c r="E156" s="98"/>
      <c r="F156" s="89"/>
      <c r="G156" s="87"/>
    </row>
    <row r="157" spans="5:7" x14ac:dyDescent="0.25">
      <c r="E157" s="98"/>
      <c r="F157" s="89"/>
      <c r="G157" s="87"/>
    </row>
    <row r="158" spans="5:7" ht="25.5" customHeight="1" x14ac:dyDescent="0.25">
      <c r="E158" s="98"/>
      <c r="F158" s="89"/>
      <c r="G158" s="87"/>
    </row>
    <row r="159" spans="5:7" ht="150" x14ac:dyDescent="0.25">
      <c r="E159" s="35" t="s">
        <v>144</v>
      </c>
      <c r="F159" s="32" t="s">
        <v>130</v>
      </c>
      <c r="G159" s="33">
        <v>31150</v>
      </c>
    </row>
    <row r="160" spans="5:7" ht="75" x14ac:dyDescent="0.25">
      <c r="E160" s="34" t="s">
        <v>70</v>
      </c>
      <c r="F160" s="32" t="s">
        <v>60</v>
      </c>
      <c r="G160" s="33">
        <v>200</v>
      </c>
    </row>
    <row r="161" spans="5:9" ht="105" x14ac:dyDescent="0.25">
      <c r="E161" s="49" t="s">
        <v>70</v>
      </c>
      <c r="F161" s="32" t="s">
        <v>61</v>
      </c>
      <c r="G161" s="33">
        <v>400</v>
      </c>
    </row>
    <row r="162" spans="5:9" ht="65.25" customHeight="1" x14ac:dyDescent="0.25">
      <c r="E162" s="49" t="s">
        <v>144</v>
      </c>
      <c r="F162" s="50" t="s">
        <v>160</v>
      </c>
      <c r="G162" s="51">
        <v>1246740.1599999999</v>
      </c>
    </row>
    <row r="163" spans="5:9" x14ac:dyDescent="0.25">
      <c r="E163" s="38" t="s">
        <v>75</v>
      </c>
      <c r="F163" s="37" t="s">
        <v>62</v>
      </c>
      <c r="G163" s="9">
        <f>G164+G168+G167</f>
        <v>11158401.279999999</v>
      </c>
    </row>
    <row r="164" spans="5:9" ht="75" x14ac:dyDescent="0.25">
      <c r="E164" s="36" t="s">
        <v>76</v>
      </c>
      <c r="F164" s="31" t="s">
        <v>63</v>
      </c>
      <c r="G164" s="30">
        <f>G166+G165</f>
        <v>10385201.66</v>
      </c>
    </row>
    <row r="165" spans="5:9" ht="60" x14ac:dyDescent="0.25">
      <c r="E165" s="48" t="s">
        <v>153</v>
      </c>
      <c r="F165" s="31" t="s">
        <v>141</v>
      </c>
      <c r="G165" s="30">
        <v>10304008.66</v>
      </c>
    </row>
    <row r="166" spans="5:9" ht="45" x14ac:dyDescent="0.25">
      <c r="E166" s="48" t="s">
        <v>76</v>
      </c>
      <c r="F166" s="31" t="s">
        <v>143</v>
      </c>
      <c r="G166" s="30">
        <v>81193</v>
      </c>
    </row>
    <row r="167" spans="5:9" ht="90" x14ac:dyDescent="0.25">
      <c r="E167" s="67" t="s">
        <v>185</v>
      </c>
      <c r="F167" s="68" t="s">
        <v>186</v>
      </c>
      <c r="G167" s="30">
        <v>108200</v>
      </c>
    </row>
    <row r="168" spans="5:9" ht="45" x14ac:dyDescent="0.25">
      <c r="E168" s="67" t="s">
        <v>180</v>
      </c>
      <c r="F168" s="68" t="s">
        <v>187</v>
      </c>
      <c r="G168" s="30">
        <v>664999.62</v>
      </c>
    </row>
    <row r="169" spans="5:9" x14ac:dyDescent="0.25">
      <c r="E169" s="32"/>
      <c r="F169" s="8" t="s">
        <v>64</v>
      </c>
      <c r="G169" s="9">
        <f>SUM(G17+G84)</f>
        <v>542296783.38999999</v>
      </c>
    </row>
    <row r="171" spans="5:9" ht="15.75" x14ac:dyDescent="0.25">
      <c r="G171" s="64">
        <v>8787260.5600000005</v>
      </c>
    </row>
    <row r="172" spans="5:9" x14ac:dyDescent="0.25">
      <c r="G172" s="46">
        <f>G169+G171</f>
        <v>551084043.94999993</v>
      </c>
    </row>
    <row r="173" spans="5:9" x14ac:dyDescent="0.25">
      <c r="G173" s="46"/>
      <c r="I173" s="47"/>
    </row>
  </sheetData>
  <mergeCells count="66">
    <mergeCell ref="F1:G1"/>
    <mergeCell ref="F8:G8"/>
    <mergeCell ref="H100:H104"/>
    <mergeCell ref="E151:E154"/>
    <mergeCell ref="F151:F154"/>
    <mergeCell ref="G151:G154"/>
    <mergeCell ref="F137:F140"/>
    <mergeCell ref="G137:G140"/>
    <mergeCell ref="E141:E144"/>
    <mergeCell ref="F141:F144"/>
    <mergeCell ref="G141:G144"/>
    <mergeCell ref="E137:E140"/>
    <mergeCell ref="E132:E134"/>
    <mergeCell ref="F132:F134"/>
    <mergeCell ref="G132:G134"/>
    <mergeCell ref="E135:E136"/>
    <mergeCell ref="E155:E158"/>
    <mergeCell ref="F155:F158"/>
    <mergeCell ref="G155:G158"/>
    <mergeCell ref="E145:E146"/>
    <mergeCell ref="F145:F146"/>
    <mergeCell ref="G145:G146"/>
    <mergeCell ref="E147:E150"/>
    <mergeCell ref="F147:F150"/>
    <mergeCell ref="G147:G150"/>
    <mergeCell ref="F135:F136"/>
    <mergeCell ref="G135:G136"/>
    <mergeCell ref="E126:E131"/>
    <mergeCell ref="F126:F131"/>
    <mergeCell ref="G126:G131"/>
    <mergeCell ref="E14:G14"/>
    <mergeCell ref="F100:F104"/>
    <mergeCell ref="G100:G104"/>
    <mergeCell ref="E75:E76"/>
    <mergeCell ref="F75:F76"/>
    <mergeCell ref="G75:G76"/>
    <mergeCell ref="E50:E51"/>
    <mergeCell ref="F50:F51"/>
    <mergeCell ref="G50:G51"/>
    <mergeCell ref="E66:E67"/>
    <mergeCell ref="F66:F67"/>
    <mergeCell ref="G66:G67"/>
    <mergeCell ref="F121:F125"/>
    <mergeCell ref="G121:G125"/>
    <mergeCell ref="F105:F109"/>
    <mergeCell ref="G105:G109"/>
    <mergeCell ref="F111:F115"/>
    <mergeCell ref="G111:G115"/>
    <mergeCell ref="F116:F117"/>
    <mergeCell ref="G116:G117"/>
    <mergeCell ref="F118:F120"/>
    <mergeCell ref="G118:G120"/>
    <mergeCell ref="F9:G9"/>
    <mergeCell ref="F10:G10"/>
    <mergeCell ref="F11:G11"/>
    <mergeCell ref="F12:G12"/>
    <mergeCell ref="F13:G13"/>
    <mergeCell ref="A119:A123"/>
    <mergeCell ref="E105:E109"/>
    <mergeCell ref="E111:E115"/>
    <mergeCell ref="E116:E117"/>
    <mergeCell ref="E118:E120"/>
    <mergeCell ref="E121:E125"/>
    <mergeCell ref="A109:A112"/>
    <mergeCell ref="A103:A106"/>
    <mergeCell ref="E100:E104"/>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2016-12-26T06:27:11Z</cp:lastPrinted>
  <dcterms:created xsi:type="dcterms:W3CDTF">2014-07-07T05:57:34Z</dcterms:created>
  <dcterms:modified xsi:type="dcterms:W3CDTF">2017-01-11T14:11:24Z</dcterms:modified>
</cp:coreProperties>
</file>